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КУМИ\Информация на сайт по КУМИ\РЕЕСТР на 01.01.2021\"/>
    </mc:Choice>
  </mc:AlternateContent>
  <bookViews>
    <workbookView xWindow="0" yWindow="315" windowWidth="28800" windowHeight="11985"/>
  </bookViews>
  <sheets>
    <sheet name="Лист1" sheetId="1" r:id="rId1"/>
  </sheets>
  <definedNames>
    <definedName name="_xlnm.Print_Area" localSheetId="0">Лист1!$A$1:$C$52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9" i="1"/>
  <c r="C41" i="1" l="1"/>
  <c r="B22" i="1" l="1"/>
  <c r="C52" i="1" l="1"/>
  <c r="C34" i="1"/>
  <c r="C19" i="1"/>
  <c r="B19" i="1"/>
  <c r="B9" i="1"/>
  <c r="B52" i="1" s="1"/>
</calcChain>
</file>

<file path=xl/sharedStrings.xml><?xml version="1.0" encoding="utf-8"?>
<sst xmlns="http://schemas.openxmlformats.org/spreadsheetml/2006/main" count="69" uniqueCount="30">
  <si>
    <t xml:space="preserve">Сводный реестр муниципальной собственности города Когалыма </t>
  </si>
  <si>
    <t>Наименование подраздела</t>
  </si>
  <si>
    <t>Общая площадь (кв.м) /длина (м)</t>
  </si>
  <si>
    <t>Общая балансовая стоимость (руб.)</t>
  </si>
  <si>
    <t>«Здания и помещения», в том числе:</t>
  </si>
  <si>
    <t>Аренда</t>
  </si>
  <si>
    <t>Оперативное управление</t>
  </si>
  <si>
    <t>Хозяйственное ведение</t>
  </si>
  <si>
    <t>Ответственное хранение</t>
  </si>
  <si>
    <t>Концессионное соглашение</t>
  </si>
  <si>
    <t>Незакрепленное имущество</t>
  </si>
  <si>
    <t>Приватизация имущества</t>
  </si>
  <si>
    <t>Консервация имущества</t>
  </si>
  <si>
    <t>«Жилищный фонд», в том числе:</t>
  </si>
  <si>
    <t>Жилые помещения</t>
  </si>
  <si>
    <t>Жилые строения</t>
  </si>
  <si>
    <t>«Инженерная инфраструктура», в том числе:</t>
  </si>
  <si>
    <t>Незавершенное строительство</t>
  </si>
  <si>
    <t>На обслуживании</t>
  </si>
  <si>
    <t>«Земельные участки»</t>
  </si>
  <si>
    <t>«Транспортные средства», в том числе:</t>
  </si>
  <si>
    <t>-</t>
  </si>
  <si>
    <t>«Прочее движимое имущество» в том числе:</t>
  </si>
  <si>
    <t>Приложение</t>
  </si>
  <si>
    <t>Безвозмездное пользование</t>
  </si>
  <si>
    <t>ВСЕГО:</t>
  </si>
  <si>
    <t>по состоянию на 01.01.2021</t>
  </si>
  <si>
    <t xml:space="preserve">Уставный фонд </t>
  </si>
  <si>
    <t>Раздел I «Недвижимое имущество» (здания и помещения, инженерная инфраструктура, жилфонд, земельные участки)              16 394 204 797,50 рублей в том числе:</t>
  </si>
  <si>
    <t>Раздел II «Прочее движимое имущество» 2 816 425 104,54 рублей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</si>
</sst>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BreakPreview" zoomScaleNormal="100" zoomScaleSheetLayoutView="100" workbookViewId="0">
      <selection activeCell="G41" sqref="G41"/>
    </sheetView>
  </sheetViews>
  <sheetFormatPr defaultColWidth="9.140625" defaultRowHeight="16.5" x14ac:dyDescent="0.25"/>
  <cols>
    <col min="1" max="1" width="38" style="3" customWidth="1"/>
    <col min="2" max="2" width="18.85546875" style="3" customWidth="1"/>
    <col min="3" max="3" width="21.28515625" style="3" customWidth="1"/>
    <col min="4" max="4" width="9.140625" style="3"/>
    <col min="5" max="5" width="23.140625" style="3" customWidth="1"/>
    <col min="6" max="6" width="20" style="3" customWidth="1"/>
    <col min="7" max="7" width="9.140625" style="3"/>
    <col min="8" max="8" width="20.5703125" style="3" bestFit="1" customWidth="1"/>
    <col min="9" max="16384" width="9.140625" style="3"/>
  </cols>
  <sheetData>
    <row r="1" spans="1:8" x14ac:dyDescent="0.25">
      <c r="C1" s="3" t="s">
        <v>23</v>
      </c>
    </row>
    <row r="2" spans="1:8" x14ac:dyDescent="0.25">
      <c r="A2" s="1"/>
    </row>
    <row r="3" spans="1:8" x14ac:dyDescent="0.25">
      <c r="A3" s="22" t="s">
        <v>0</v>
      </c>
      <c r="B3" s="22"/>
      <c r="C3" s="22"/>
    </row>
    <row r="4" spans="1:8" x14ac:dyDescent="0.25">
      <c r="A4" s="22" t="s">
        <v>26</v>
      </c>
      <c r="B4" s="22"/>
      <c r="C4" s="22"/>
    </row>
    <row r="5" spans="1:8" x14ac:dyDescent="0.25">
      <c r="A5" s="2"/>
    </row>
    <row r="6" spans="1:8" ht="17.25" thickBot="1" x14ac:dyDescent="0.3">
      <c r="A6" s="2"/>
    </row>
    <row r="7" spans="1:8" ht="63" customHeight="1" x14ac:dyDescent="0.25">
      <c r="A7" s="19" t="s">
        <v>28</v>
      </c>
      <c r="B7" s="20"/>
      <c r="C7" s="21"/>
      <c r="E7" s="9"/>
    </row>
    <row r="8" spans="1:8" ht="33" x14ac:dyDescent="0.25">
      <c r="A8" s="4" t="s">
        <v>1</v>
      </c>
      <c r="B8" s="4" t="s">
        <v>2</v>
      </c>
      <c r="C8" s="4" t="s">
        <v>3</v>
      </c>
    </row>
    <row r="9" spans="1:8" ht="34.5" x14ac:dyDescent="0.25">
      <c r="A9" s="5" t="s">
        <v>4</v>
      </c>
      <c r="B9" s="6">
        <f>B10+B11+B12+B13+B14+B15+B16+B17+B18</f>
        <v>286564.12</v>
      </c>
      <c r="C9" s="6">
        <f>C10+C11+C12+C13+C14+C15+C16+C17+C18</f>
        <v>6345010467.8300009</v>
      </c>
      <c r="E9" s="9"/>
      <c r="F9" s="9"/>
      <c r="H9" s="9"/>
    </row>
    <row r="10" spans="1:8" s="11" customFormat="1" x14ac:dyDescent="0.25">
      <c r="A10" s="10" t="s">
        <v>5</v>
      </c>
      <c r="B10" s="7">
        <v>23125.33</v>
      </c>
      <c r="C10" s="7">
        <v>502502011.14999998</v>
      </c>
    </row>
    <row r="11" spans="1:8" s="11" customFormat="1" x14ac:dyDescent="0.25">
      <c r="A11" s="10" t="s">
        <v>24</v>
      </c>
      <c r="B11" s="7">
        <v>17632.8</v>
      </c>
      <c r="C11" s="7">
        <v>582053798.05999994</v>
      </c>
    </row>
    <row r="12" spans="1:8" s="11" customFormat="1" x14ac:dyDescent="0.25">
      <c r="A12" s="10" t="s">
        <v>6</v>
      </c>
      <c r="B12" s="7">
        <v>193514.57</v>
      </c>
      <c r="C12" s="7">
        <v>4679782168.5200005</v>
      </c>
    </row>
    <row r="13" spans="1:8" s="11" customFormat="1" x14ac:dyDescent="0.25">
      <c r="A13" s="10" t="s">
        <v>7</v>
      </c>
      <c r="B13" s="7">
        <v>9483.7000000000007</v>
      </c>
      <c r="C13" s="7">
        <v>120486126.45</v>
      </c>
    </row>
    <row r="14" spans="1:8" s="11" customFormat="1" x14ac:dyDescent="0.25">
      <c r="A14" s="10" t="s">
        <v>8</v>
      </c>
      <c r="B14" s="7">
        <v>1248.2</v>
      </c>
      <c r="C14" s="7">
        <v>2261520</v>
      </c>
    </row>
    <row r="15" spans="1:8" s="11" customFormat="1" x14ac:dyDescent="0.25">
      <c r="A15" s="10" t="s">
        <v>9</v>
      </c>
      <c r="B15" s="7">
        <v>32573.8</v>
      </c>
      <c r="C15" s="7">
        <v>329509219.29000002</v>
      </c>
    </row>
    <row r="16" spans="1:8" s="11" customFormat="1" x14ac:dyDescent="0.25">
      <c r="A16" s="10" t="s">
        <v>10</v>
      </c>
      <c r="B16" s="7">
        <v>6039.52</v>
      </c>
      <c r="C16" s="7">
        <v>113949948.97</v>
      </c>
    </row>
    <row r="17" spans="1:6" s="11" customFormat="1" x14ac:dyDescent="0.25">
      <c r="A17" s="10" t="s">
        <v>11</v>
      </c>
      <c r="B17" s="7">
        <v>1492.1</v>
      </c>
      <c r="C17" s="7">
        <v>8685068.3900000006</v>
      </c>
    </row>
    <row r="18" spans="1:6" s="11" customFormat="1" x14ac:dyDescent="0.25">
      <c r="A18" s="10" t="s">
        <v>12</v>
      </c>
      <c r="B18" s="7">
        <v>1454.1</v>
      </c>
      <c r="C18" s="7">
        <v>5780607</v>
      </c>
    </row>
    <row r="19" spans="1:6" s="11" customFormat="1" ht="34.5" x14ac:dyDescent="0.25">
      <c r="A19" s="12" t="s">
        <v>13</v>
      </c>
      <c r="B19" s="8">
        <f>B20+B21</f>
        <v>590889.5</v>
      </c>
      <c r="C19" s="8">
        <f>C20+C21</f>
        <v>3117369444.8400002</v>
      </c>
    </row>
    <row r="20" spans="1:6" s="11" customFormat="1" x14ac:dyDescent="0.25">
      <c r="A20" s="10" t="s">
        <v>14</v>
      </c>
      <c r="B20" s="7">
        <v>47195.13</v>
      </c>
      <c r="C20" s="7">
        <v>1860278210.5899999</v>
      </c>
    </row>
    <row r="21" spans="1:6" s="11" customFormat="1" x14ac:dyDescent="0.25">
      <c r="A21" s="10" t="s">
        <v>15</v>
      </c>
      <c r="B21" s="7">
        <v>543694.37</v>
      </c>
      <c r="C21" s="7">
        <v>1257091234.25</v>
      </c>
    </row>
    <row r="22" spans="1:6" s="11" customFormat="1" ht="34.5" x14ac:dyDescent="0.25">
      <c r="A22" s="12" t="s">
        <v>16</v>
      </c>
      <c r="B22" s="8">
        <f>B23+B24+B25+B26+B27+B28+B29+B30+B31</f>
        <v>838678.08</v>
      </c>
      <c r="C22" s="8">
        <f>SUM(C23:C31)</f>
        <v>4095559875.5599999</v>
      </c>
    </row>
    <row r="23" spans="1:6" s="11" customFormat="1" x14ac:dyDescent="0.25">
      <c r="A23" s="10" t="s">
        <v>5</v>
      </c>
      <c r="B23" s="7">
        <v>1933.1</v>
      </c>
      <c r="C23" s="7">
        <v>63898293.359999999</v>
      </c>
    </row>
    <row r="24" spans="1:6" s="11" customFormat="1" x14ac:dyDescent="0.25">
      <c r="A24" s="10" t="s">
        <v>24</v>
      </c>
      <c r="B24" s="7">
        <v>27296.9</v>
      </c>
      <c r="C24" s="7">
        <v>323750046.66000003</v>
      </c>
    </row>
    <row r="25" spans="1:6" s="11" customFormat="1" x14ac:dyDescent="0.25">
      <c r="A25" s="10" t="s">
        <v>6</v>
      </c>
      <c r="B25" s="7">
        <v>354941.3</v>
      </c>
      <c r="C25" s="7">
        <v>848770646.59000003</v>
      </c>
    </row>
    <row r="26" spans="1:6" s="11" customFormat="1" x14ac:dyDescent="0.25">
      <c r="A26" s="10" t="s">
        <v>8</v>
      </c>
      <c r="B26" s="7">
        <v>3096.42</v>
      </c>
      <c r="C26" s="7">
        <v>71822077.950000003</v>
      </c>
    </row>
    <row r="27" spans="1:6" s="11" customFormat="1" x14ac:dyDescent="0.25">
      <c r="A27" s="10" t="s">
        <v>10</v>
      </c>
      <c r="B27" s="7">
        <v>39649.300000000003</v>
      </c>
      <c r="C27" s="7">
        <v>158097555.5</v>
      </c>
    </row>
    <row r="28" spans="1:6" s="11" customFormat="1" x14ac:dyDescent="0.25">
      <c r="A28" s="10" t="s">
        <v>17</v>
      </c>
      <c r="B28" s="7">
        <v>2379.8000000000002</v>
      </c>
      <c r="C28" s="7">
        <v>306022235.88</v>
      </c>
    </row>
    <row r="29" spans="1:6" s="11" customFormat="1" x14ac:dyDescent="0.25">
      <c r="A29" s="10" t="s">
        <v>9</v>
      </c>
      <c r="B29" s="7">
        <v>382401.76</v>
      </c>
      <c r="C29" s="7">
        <v>2260782827.1900001</v>
      </c>
    </row>
    <row r="30" spans="1:6" s="11" customFormat="1" x14ac:dyDescent="0.25">
      <c r="A30" s="10" t="s">
        <v>18</v>
      </c>
      <c r="B30" s="7">
        <v>23484</v>
      </c>
      <c r="C30" s="7">
        <v>58412992.43</v>
      </c>
    </row>
    <row r="31" spans="1:6" s="11" customFormat="1" x14ac:dyDescent="0.25">
      <c r="A31" s="10" t="s">
        <v>12</v>
      </c>
      <c r="B31" s="7">
        <v>3495.5</v>
      </c>
      <c r="C31" s="7">
        <v>4003200</v>
      </c>
    </row>
    <row r="32" spans="1:6" s="11" customFormat="1" ht="17.25" x14ac:dyDescent="0.25">
      <c r="A32" s="12" t="s">
        <v>19</v>
      </c>
      <c r="B32" s="8">
        <v>108713255</v>
      </c>
      <c r="C32" s="8">
        <v>2836265009.27</v>
      </c>
      <c r="F32" s="13"/>
    </row>
    <row r="33" spans="1:5" s="11" customFormat="1" ht="50.25" customHeight="1" x14ac:dyDescent="0.25">
      <c r="A33" s="23" t="s">
        <v>29</v>
      </c>
      <c r="B33" s="23"/>
      <c r="C33" s="23"/>
      <c r="E33" s="13"/>
    </row>
    <row r="34" spans="1:5" s="11" customFormat="1" ht="34.5" x14ac:dyDescent="0.25">
      <c r="A34" s="14" t="s">
        <v>20</v>
      </c>
      <c r="B34" s="7" t="s">
        <v>21</v>
      </c>
      <c r="C34" s="8">
        <f>C35+C36+C37+C38+C39+C40</f>
        <v>382985160.92000002</v>
      </c>
      <c r="E34" s="13"/>
    </row>
    <row r="35" spans="1:5" s="11" customFormat="1" x14ac:dyDescent="0.25">
      <c r="A35" s="15" t="s">
        <v>5</v>
      </c>
      <c r="B35" s="7" t="s">
        <v>21</v>
      </c>
      <c r="C35" s="7">
        <v>62404526.100000001</v>
      </c>
    </row>
    <row r="36" spans="1:5" s="11" customFormat="1" x14ac:dyDescent="0.25">
      <c r="A36" s="15" t="s">
        <v>24</v>
      </c>
      <c r="B36" s="7" t="s">
        <v>21</v>
      </c>
      <c r="C36" s="7">
        <v>14405970</v>
      </c>
    </row>
    <row r="37" spans="1:5" s="11" customFormat="1" x14ac:dyDescent="0.25">
      <c r="A37" s="15" t="s">
        <v>6</v>
      </c>
      <c r="B37" s="7" t="s">
        <v>21</v>
      </c>
      <c r="C37" s="7">
        <v>227111695.18000001</v>
      </c>
    </row>
    <row r="38" spans="1:5" s="11" customFormat="1" x14ac:dyDescent="0.25">
      <c r="A38" s="15" t="s">
        <v>7</v>
      </c>
      <c r="B38" s="7" t="s">
        <v>21</v>
      </c>
      <c r="C38" s="7">
        <v>2995680.16</v>
      </c>
    </row>
    <row r="39" spans="1:5" s="11" customFormat="1" x14ac:dyDescent="0.25">
      <c r="A39" s="15" t="s">
        <v>9</v>
      </c>
      <c r="B39" s="7" t="s">
        <v>21</v>
      </c>
      <c r="C39" s="7">
        <v>52632217.479999997</v>
      </c>
    </row>
    <row r="40" spans="1:5" s="11" customFormat="1" x14ac:dyDescent="0.25">
      <c r="A40" s="15" t="s">
        <v>10</v>
      </c>
      <c r="B40" s="7" t="s">
        <v>21</v>
      </c>
      <c r="C40" s="7">
        <v>23435072</v>
      </c>
    </row>
    <row r="41" spans="1:5" s="11" customFormat="1" ht="34.5" x14ac:dyDescent="0.25">
      <c r="A41" s="14" t="s">
        <v>22</v>
      </c>
      <c r="B41" s="7" t="s">
        <v>21</v>
      </c>
      <c r="C41" s="8">
        <f>C42+C43+C44+C45+C46+C47+C48+C49+C50</f>
        <v>2199490995.6399999</v>
      </c>
    </row>
    <row r="42" spans="1:5" s="11" customFormat="1" x14ac:dyDescent="0.25">
      <c r="A42" s="15" t="s">
        <v>5</v>
      </c>
      <c r="B42" s="7" t="s">
        <v>21</v>
      </c>
      <c r="C42" s="7">
        <v>100809615.81999999</v>
      </c>
    </row>
    <row r="43" spans="1:5" s="11" customFormat="1" x14ac:dyDescent="0.25">
      <c r="A43" s="15" t="s">
        <v>24</v>
      </c>
      <c r="B43" s="7" t="s">
        <v>21</v>
      </c>
      <c r="C43" s="7">
        <v>25540035.449999999</v>
      </c>
    </row>
    <row r="44" spans="1:5" s="11" customFormat="1" x14ac:dyDescent="0.25">
      <c r="A44" s="15" t="s">
        <v>6</v>
      </c>
      <c r="B44" s="7" t="s">
        <v>21</v>
      </c>
      <c r="C44" s="7">
        <v>1258522076.55</v>
      </c>
    </row>
    <row r="45" spans="1:5" s="11" customFormat="1" x14ac:dyDescent="0.25">
      <c r="A45" s="15" t="s">
        <v>7</v>
      </c>
      <c r="B45" s="7" t="s">
        <v>21</v>
      </c>
      <c r="C45" s="7">
        <v>19412109.579999998</v>
      </c>
    </row>
    <row r="46" spans="1:5" s="11" customFormat="1" x14ac:dyDescent="0.25">
      <c r="A46" s="15" t="s">
        <v>8</v>
      </c>
      <c r="B46" s="7" t="s">
        <v>21</v>
      </c>
      <c r="C46" s="7">
        <v>14611232.689999999</v>
      </c>
    </row>
    <row r="47" spans="1:5" s="11" customFormat="1" x14ac:dyDescent="0.25">
      <c r="A47" s="15" t="s">
        <v>9</v>
      </c>
      <c r="B47" s="7" t="s">
        <v>21</v>
      </c>
      <c r="C47" s="7">
        <v>746806728.07000005</v>
      </c>
    </row>
    <row r="48" spans="1:5" s="11" customFormat="1" x14ac:dyDescent="0.25">
      <c r="A48" s="15" t="s">
        <v>12</v>
      </c>
      <c r="B48" s="7" t="s">
        <v>21</v>
      </c>
      <c r="C48" s="7">
        <v>2249610.35</v>
      </c>
    </row>
    <row r="49" spans="1:3" s="11" customFormat="1" x14ac:dyDescent="0.25">
      <c r="A49" s="15" t="s">
        <v>10</v>
      </c>
      <c r="B49" s="7" t="s">
        <v>21</v>
      </c>
      <c r="C49" s="7">
        <v>29885843.129999999</v>
      </c>
    </row>
    <row r="50" spans="1:3" s="11" customFormat="1" x14ac:dyDescent="0.25">
      <c r="A50" s="15" t="s">
        <v>11</v>
      </c>
      <c r="B50" s="7" t="s">
        <v>21</v>
      </c>
      <c r="C50" s="7">
        <v>1653744</v>
      </c>
    </row>
    <row r="51" spans="1:3" s="11" customFormat="1" ht="17.25" x14ac:dyDescent="0.25">
      <c r="A51" s="14" t="s">
        <v>27</v>
      </c>
      <c r="B51" s="7" t="s">
        <v>21</v>
      </c>
      <c r="C51" s="8">
        <v>233948947.97999999</v>
      </c>
    </row>
    <row r="52" spans="1:3" s="11" customFormat="1" x14ac:dyDescent="0.25">
      <c r="A52" s="16" t="s">
        <v>25</v>
      </c>
      <c r="B52" s="17">
        <f>B9+B19+B22+B32</f>
        <v>110429386.7</v>
      </c>
      <c r="C52" s="17">
        <f>C9+C19+C22+C32+C34+C41+C51</f>
        <v>19210629902.040001</v>
      </c>
    </row>
    <row r="53" spans="1:3" s="11" customFormat="1" x14ac:dyDescent="0.25">
      <c r="A53" s="18"/>
    </row>
  </sheetData>
  <mergeCells count="4">
    <mergeCell ref="A7:C7"/>
    <mergeCell ref="A3:C3"/>
    <mergeCell ref="A4:C4"/>
    <mergeCell ref="A33:C33"/>
  </mergeCells>
  <pageMargins left="0.70866141732283472" right="0.70866141732283472" top="0.74803149606299213" bottom="0.74803149606299213" header="0.31496062992125984" footer="0.31496062992125984"/>
  <pageSetup paperSize="9" scale="105" orientation="portrait" r:id="rId1"/>
  <rowBreaks count="1" manualBreakCount="1">
    <brk id="3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Парахня Ирина Валерьевна</dc:creator>
  <cp:lastModifiedBy>Парахня Ирина Валерьевна</cp:lastModifiedBy>
  <cp:lastPrinted>2021-06-10T06:17:26Z</cp:lastPrinted>
  <dcterms:created xsi:type="dcterms:W3CDTF">2019-04-02T06:25:56Z</dcterms:created>
  <dcterms:modified xsi:type="dcterms:W3CDTF">2021-06-16T04:24:52Z</dcterms:modified>
</cp:coreProperties>
</file>